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94D608DC-BB35-4671-878B-1ED5EA39B9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AT" sheetId="1" r:id="rId1"/>
  </sheets>
  <definedNames>
    <definedName name="M_P1">SAMAT!$C$11</definedName>
    <definedName name="_xlnm.Print_Titles" localSheetId="0">SAMAT!$9:$11</definedName>
  </definedNames>
  <calcPr calcId="181029"/>
</workbook>
</file>

<file path=xl/calcChain.xml><?xml version="1.0" encoding="utf-8"?>
<calcChain xmlns="http://schemas.openxmlformats.org/spreadsheetml/2006/main">
  <c r="F26" i="1" l="1"/>
  <c r="G26" i="1"/>
  <c r="H26" i="1"/>
</calcChain>
</file>

<file path=xl/sharedStrings.xml><?xml version="1.0" encoding="utf-8"?>
<sst xmlns="http://schemas.openxmlformats.org/spreadsheetml/2006/main" count="60" uniqueCount="49">
  <si>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</si>
  <si>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</si>
  <si>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</si>
  <si>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</si>
  <si>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</si>
  <si>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</si>
  <si>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</si>
  <si>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</si>
  <si>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</si>
  <si>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</si>
  <si>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</si>
  <si>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</si>
  <si>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</si>
  <si>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</si>
  <si>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</si>
  <si>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</si>
  <si>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RAUDONDVARIO GIMNAZIJOS MOKSLO PASKIRTIES PASTATO (NR. 5296-8032-0016) ATGIMIMO G. 1, RAUDONDVARIO K., RAUDONDVARIO SEN., KAUNO R. SAV., REKONSTRAVIMO PROJEKTAS</t>
  </si>
  <si>
    <t>1 etapas</t>
  </si>
  <si>
    <t>Baldai, mokymo įranga (Įrengimai)</t>
  </si>
  <si>
    <t>Laiptų ir stiklų/vitrinų ŽN ženklinimas</t>
  </si>
  <si>
    <t>kompl.</t>
  </si>
  <si>
    <t>GESINTUVAI, 6 kg miltelinis (0A+1A+2A)</t>
  </si>
  <si>
    <t>vnt.</t>
  </si>
  <si>
    <t>Evakuacinių išėjimų bei gaisrinės įrangos ženklinimas</t>
  </si>
  <si>
    <t>WC, dušų durų ženklai</t>
  </si>
  <si>
    <t>Nerūdijančio plieno purvo surinkimo grotelės su drenažu, ties įėjimais (iš lauko) 500x1000</t>
  </si>
  <si>
    <t>Fasado apšvietimas, LED juostos aliuminio rėmelyje, l-8.92m</t>
  </si>
  <si>
    <t>m</t>
  </si>
  <si>
    <t>Fasado apšvietimas, LED juostos aliuminio rėmelyje, l-8.22m</t>
  </si>
  <si>
    <t>Priešgaisrinė užuolaida h2,8m</t>
  </si>
  <si>
    <t>m2</t>
  </si>
  <si>
    <t>Roletai 2,10x2,10m (LxH)</t>
  </si>
  <si>
    <t>Roletai 1,05x1,86m (LxH)</t>
  </si>
  <si>
    <t>Roletai 1,05x2,56m (LxH)</t>
  </si>
  <si>
    <t>Roletai stoglangiams su automatika, 1,2x1,2m (LxH)</t>
  </si>
  <si>
    <t>Prieduobės grotelės 1,0x1,8m (cink.akis 0,3x0,3)</t>
  </si>
  <si>
    <t>Šviečiantis logotipas, individualus dizainas, 13700x450 mm</t>
  </si>
  <si>
    <t>Iš viso #1</t>
  </si>
  <si>
    <t>PVM</t>
  </si>
  <si>
    <t>Pastaba: Kainos su montavimo, įrengimo darbais</t>
  </si>
  <si>
    <t>Iš viso #2</t>
  </si>
  <si>
    <t>Tiesioginės išlaidos su prisk.</t>
  </si>
  <si>
    <t>L o k a l i n ė  s ą m a t a  N r. 1-002a</t>
  </si>
  <si>
    <t>9</t>
  </si>
  <si>
    <t>10</t>
  </si>
  <si>
    <t>Vieneto</t>
  </si>
  <si>
    <t>kaina</t>
  </si>
  <si>
    <t>Sudaryta 2024.10 kainų lygiu.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</si>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</sst>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€-1];\-#,##0.00\ [$€-1]"/>
    <numFmt numFmtId="165" formatCode="#,##0.00\ [$Lt-1];\-#,##0.00\ [$Lt-1]"/>
    <numFmt numFmtId="166" formatCode="0.0%"/>
    <numFmt numFmtId="167" formatCode="#,##0\ &quot;Lt&quot;;[Red]\-#,##0\ &quot;Lt&quot;"/>
    <numFmt numFmtId="168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0C0C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164" fontId="2" fillId="0" borderId="8" xfId="0" applyNumberFormat="1" applyFont="1" applyBorder="1"/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0" fontId="3" fillId="0" borderId="0" xfId="0" applyFont="1" applyAlignment="1">
      <alignment vertical="top" wrapText="1"/>
    </xf>
    <xf numFmtId="167" fontId="3" fillId="0" borderId="0" xfId="0" applyNumberFormat="1" applyFont="1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8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8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4" fontId="2" fillId="0" borderId="5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6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12" xfId="0" applyNumberFormat="1" applyFont="1" applyBorder="1" applyAlignment="1">
      <alignment horizontal="centerContinuous" vertical="center"/>
    </xf>
    <xf numFmtId="168" fontId="2" fillId="0" borderId="13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166" fontId="3" fillId="3" borderId="0" xfId="0" applyNumberFormat="1" applyFont="1" applyFill="1"/>
    <xf numFmtId="168" fontId="3" fillId="3" borderId="0" xfId="0" applyNumberFormat="1" applyFont="1" applyFill="1"/>
    <xf numFmtId="168" fontId="3" fillId="0" borderId="0" xfId="0" applyNumberFormat="1" applyFont="1"/>
    <xf numFmtId="2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8" fontId="3" fillId="0" borderId="9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68" fontId="3" fillId="0" borderId="7" xfId="0" applyNumberFormat="1" applyFont="1" applyBorder="1" applyAlignment="1">
      <alignment horizontal="right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168" fontId="3" fillId="0" borderId="8" xfId="0" applyNumberFormat="1" applyFont="1" applyBorder="1" applyAlignment="1">
      <alignment horizontal="right" vertical="top"/>
    </xf>
    <xf numFmtId="168" fontId="2" fillId="0" borderId="4" xfId="0" applyNumberFormat="1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/>
    </xf>
    <xf numFmtId="168" fontId="2" fillId="0" borderId="15" xfId="0" quotePrefix="1" applyNumberFormat="1" applyFont="1" applyBorder="1" applyAlignment="1">
      <alignment horizontal="center" vertical="top"/>
    </xf>
    <xf numFmtId="1" fontId="2" fillId="0" borderId="15" xfId="0" quotePrefix="1" applyNumberFormat="1" applyFont="1" applyBorder="1" applyAlignment="1">
      <alignment horizontal="center" vertical="top"/>
    </xf>
    <xf numFmtId="0" fontId="2" fillId="0" borderId="11" xfId="0" applyFont="1" applyBorder="1"/>
    <xf numFmtId="0" fontId="2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2" fontId="3" fillId="0" borderId="11" xfId="0" applyNumberFormat="1" applyFont="1" applyBorder="1" applyAlignment="1">
      <alignment horizontal="left"/>
    </xf>
    <xf numFmtId="2" fontId="3" fillId="0" borderId="11" xfId="0" applyNumberFormat="1" applyFont="1" applyBorder="1"/>
    <xf numFmtId="168" fontId="3" fillId="0" borderId="11" xfId="0" applyNumberFormat="1" applyFont="1" applyBorder="1"/>
    <xf numFmtId="0" fontId="2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vertical="top"/>
    </xf>
    <xf numFmtId="0" fontId="3" fillId="0" borderId="10" xfId="0" applyFont="1" applyBorder="1"/>
    <xf numFmtId="0" fontId="3" fillId="0" borderId="10" xfId="0" applyFont="1" applyBorder="1" applyAlignment="1">
      <alignment horizontal="left"/>
    </xf>
    <xf numFmtId="166" fontId="3" fillId="3" borderId="10" xfId="0" applyNumberFormat="1" applyFont="1" applyFill="1" applyBorder="1"/>
    <xf numFmtId="168" fontId="3" fillId="3" borderId="10" xfId="0" applyNumberFormat="1" applyFont="1" applyFill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37"/>
  <sheetViews>
    <sheetView showZeros="0" tabSelected="1" workbookViewId="0">
      <pane ySplit="2" topLeftCell="A3" activePane="bottomLeft" state="frozen"/>
      <selection pane="bottomLeft"/>
    </sheetView>
  </sheetViews>
  <sheetFormatPr defaultColWidth="9.33203125" defaultRowHeight="12.75"/>
  <cols>
    <col min="1" max="1" width="4.6640625" style="50" customWidth="1"/>
    <col min="2" max="2" width="9" style="51" customWidth="1"/>
    <col min="3" max="3" width="23" style="52" customWidth="1"/>
    <col min="4" max="4" width="7.1640625" style="58" customWidth="1"/>
    <col min="5" max="5" width="8.33203125" style="58" customWidth="1"/>
    <col min="6" max="8" width="9.83203125" style="56" hidden="1" customWidth="1"/>
    <col min="9" max="9" width="9.83203125" style="57" customWidth="1"/>
    <col min="10" max="10" width="7.83203125" style="56" customWidth="1"/>
    <col min="11" max="16384" width="9.33203125" style="5"/>
  </cols>
  <sheetData>
    <row r="1" spans="1:10" s="17" customFormat="1">
      <c r="A1" s="11" t="s">
        <v>42</v>
      </c>
      <c r="B1" s="12"/>
      <c r="C1" s="13">
        <v>65</v>
      </c>
      <c r="D1" s="14"/>
      <c r="E1" s="14">
        <v>65</v>
      </c>
      <c r="F1" s="15"/>
      <c r="G1" s="15"/>
      <c r="H1" s="15"/>
      <c r="I1" s="16"/>
      <c r="J1" s="15"/>
    </row>
    <row r="2" spans="1:10" s="17" customFormat="1">
      <c r="A2" s="59" t="s">
        <v>48</v>
      </c>
      <c r="B2" s="18"/>
      <c r="C2" s="18"/>
      <c r="D2" s="18"/>
      <c r="E2" s="19"/>
      <c r="F2" s="20"/>
      <c r="G2" s="20"/>
      <c r="H2" s="20"/>
      <c r="I2" s="21"/>
      <c r="J2" s="20"/>
    </row>
    <row r="3" spans="1:10" s="25" customFormat="1">
      <c r="A3" s="22" t="s">
        <v>47</v>
      </c>
      <c r="B3" s="22"/>
      <c r="C3" s="22"/>
      <c r="D3" s="22"/>
      <c r="E3" s="22"/>
      <c r="F3" s="23"/>
      <c r="G3" s="23"/>
      <c r="H3" s="23"/>
      <c r="I3" s="24"/>
      <c r="J3" s="23"/>
    </row>
    <row r="4" spans="1:10" s="25" customFormat="1" ht="12.6" customHeight="1">
      <c r="A4" s="1"/>
      <c r="B4" s="26"/>
      <c r="C4" s="27"/>
      <c r="F4" s="28"/>
      <c r="G4" s="28"/>
      <c r="H4" s="28"/>
      <c r="I4" s="29"/>
      <c r="J4" s="28"/>
    </row>
    <row r="5" spans="1:10" s="25" customFormat="1" ht="38.25" customHeight="1">
      <c r="A5" s="30" t="s">
        <v>0</v>
      </c>
      <c r="B5" s="26"/>
      <c r="C5" s="99" t="s">
        <v>16</v>
      </c>
      <c r="D5" s="100"/>
      <c r="E5" s="100"/>
      <c r="F5" s="100"/>
      <c r="G5" s="100"/>
      <c r="H5" s="100"/>
      <c r="I5" s="100"/>
      <c r="J5" s="100"/>
    </row>
    <row r="6" spans="1:10" s="25" customFormat="1" ht="13.5" thickBot="1">
      <c r="A6" s="30" t="s">
        <v>1</v>
      </c>
      <c r="B6" s="26"/>
      <c r="C6" s="99" t="s">
        <v>17</v>
      </c>
      <c r="D6" s="100"/>
      <c r="E6" s="100"/>
      <c r="F6" s="100"/>
      <c r="G6" s="100"/>
      <c r="H6" s="28"/>
      <c r="I6" s="29"/>
      <c r="J6" s="28"/>
    </row>
    <row r="7" spans="1:10" s="25" customFormat="1" ht="15" thickTop="1" thickBot="1">
      <c r="A7" s="30" t="s">
        <v>2</v>
      </c>
      <c r="B7" s="26"/>
      <c r="C7" s="99" t="s">
        <v>18</v>
      </c>
      <c r="D7" s="100"/>
      <c r="E7" s="100"/>
      <c r="F7" s="100"/>
      <c r="G7" s="100"/>
      <c r="H7" s="31" t="s">
        <v>15</v>
      </c>
      <c r="I7" s="32"/>
      <c r="J7" s="33">
        <v>0</v>
      </c>
    </row>
    <row r="8" spans="1:10" s="25" customFormat="1" ht="13.5" thickTop="1">
      <c r="A8" s="34"/>
      <c r="B8" s="26"/>
      <c r="F8" s="28"/>
      <c r="G8" s="28"/>
      <c r="H8" s="28"/>
      <c r="I8" s="29"/>
      <c r="J8" s="35"/>
    </row>
    <row r="9" spans="1:10" s="44" customFormat="1">
      <c r="A9" s="36" t="s">
        <v>3</v>
      </c>
      <c r="B9" s="37" t="s">
        <v>4</v>
      </c>
      <c r="C9" s="37" t="s">
        <v>5</v>
      </c>
      <c r="D9" s="38" t="s">
        <v>6</v>
      </c>
      <c r="E9" s="38" t="s">
        <v>11</v>
      </c>
      <c r="F9" s="39" t="s">
        <v>41</v>
      </c>
      <c r="G9" s="40"/>
      <c r="H9" s="41"/>
      <c r="I9" s="42" t="s">
        <v>45</v>
      </c>
      <c r="J9" s="43" t="s">
        <v>15</v>
      </c>
    </row>
    <row r="10" spans="1:10" ht="39" customHeight="1">
      <c r="A10" s="45" t="s">
        <v>7</v>
      </c>
      <c r="B10" s="46" t="s">
        <v>8</v>
      </c>
      <c r="C10" s="46" t="s">
        <v>9</v>
      </c>
      <c r="D10" s="47" t="s">
        <v>10</v>
      </c>
      <c r="E10" s="48"/>
      <c r="F10" s="49" t="s">
        <v>12</v>
      </c>
      <c r="G10" s="49" t="s">
        <v>13</v>
      </c>
      <c r="H10" s="49" t="s">
        <v>14</v>
      </c>
      <c r="I10" s="80" t="s">
        <v>46</v>
      </c>
      <c r="J10" s="81"/>
    </row>
    <row r="11" spans="1:10">
      <c r="A11" s="82">
        <v>1</v>
      </c>
      <c r="B11" s="83">
        <v>2</v>
      </c>
      <c r="C11" s="83">
        <v>3</v>
      </c>
      <c r="D11" s="84">
        <v>4</v>
      </c>
      <c r="E11" s="84">
        <v>5</v>
      </c>
      <c r="F11" s="84">
        <v>6</v>
      </c>
      <c r="G11" s="84">
        <v>7</v>
      </c>
      <c r="H11" s="84">
        <v>8</v>
      </c>
      <c r="I11" s="85" t="s">
        <v>43</v>
      </c>
      <c r="J11" s="86" t="s">
        <v>44</v>
      </c>
    </row>
    <row r="12" spans="1:10" ht="25.5">
      <c r="A12" s="66">
        <v>1</v>
      </c>
      <c r="B12" s="67"/>
      <c r="C12" s="68" t="s">
        <v>19</v>
      </c>
      <c r="D12" s="69" t="s">
        <v>20</v>
      </c>
      <c r="E12" s="70">
        <v>1</v>
      </c>
      <c r="F12" s="71"/>
      <c r="G12" s="71"/>
      <c r="H12" s="71"/>
      <c r="I12" s="72"/>
      <c r="J12" s="71"/>
    </row>
    <row r="13" spans="1:10" ht="25.5">
      <c r="A13" s="73">
        <v>2</v>
      </c>
      <c r="B13" s="74"/>
      <c r="C13" s="75" t="s">
        <v>21</v>
      </c>
      <c r="D13" s="76" t="s">
        <v>22</v>
      </c>
      <c r="E13" s="77">
        <v>19</v>
      </c>
      <c r="F13" s="78"/>
      <c r="G13" s="78"/>
      <c r="H13" s="78"/>
      <c r="I13" s="79"/>
      <c r="J13" s="78"/>
    </row>
    <row r="14" spans="1:10" ht="38.25">
      <c r="A14" s="73">
        <v>3</v>
      </c>
      <c r="B14" s="74"/>
      <c r="C14" s="75" t="s">
        <v>23</v>
      </c>
      <c r="D14" s="76" t="s">
        <v>20</v>
      </c>
      <c r="E14" s="77">
        <v>1</v>
      </c>
      <c r="F14" s="78"/>
      <c r="G14" s="78"/>
      <c r="H14" s="78"/>
      <c r="I14" s="79"/>
      <c r="J14" s="78"/>
    </row>
    <row r="15" spans="1:10">
      <c r="A15" s="66">
        <v>4</v>
      </c>
      <c r="B15" s="74"/>
      <c r="C15" s="75" t="s">
        <v>24</v>
      </c>
      <c r="D15" s="76" t="s">
        <v>10</v>
      </c>
      <c r="E15" s="77">
        <v>12</v>
      </c>
      <c r="F15" s="78"/>
      <c r="G15" s="78"/>
      <c r="H15" s="78"/>
      <c r="I15" s="79"/>
      <c r="J15" s="78"/>
    </row>
    <row r="16" spans="1:10" ht="63.75">
      <c r="A16" s="73">
        <v>5</v>
      </c>
      <c r="B16" s="74"/>
      <c r="C16" s="75" t="s">
        <v>25</v>
      </c>
      <c r="D16" s="76" t="s">
        <v>10</v>
      </c>
      <c r="E16" s="77">
        <v>5</v>
      </c>
      <c r="F16" s="78"/>
      <c r="G16" s="78"/>
      <c r="H16" s="78"/>
      <c r="I16" s="79"/>
      <c r="J16" s="78"/>
    </row>
    <row r="17" spans="1:10" ht="38.25">
      <c r="A17" s="73">
        <v>6</v>
      </c>
      <c r="B17" s="74"/>
      <c r="C17" s="75" t="s">
        <v>26</v>
      </c>
      <c r="D17" s="76" t="s">
        <v>27</v>
      </c>
      <c r="E17" s="77">
        <v>178.4</v>
      </c>
      <c r="F17" s="78"/>
      <c r="G17" s="78"/>
      <c r="H17" s="78"/>
      <c r="I17" s="79"/>
      <c r="J17" s="78"/>
    </row>
    <row r="18" spans="1:10" ht="38.25">
      <c r="A18" s="66">
        <v>7</v>
      </c>
      <c r="B18" s="74"/>
      <c r="C18" s="75" t="s">
        <v>28</v>
      </c>
      <c r="D18" s="76" t="s">
        <v>27</v>
      </c>
      <c r="E18" s="77">
        <v>73.98</v>
      </c>
      <c r="F18" s="78"/>
      <c r="G18" s="78"/>
      <c r="H18" s="78"/>
      <c r="I18" s="79"/>
      <c r="J18" s="78"/>
    </row>
    <row r="19" spans="1:10" ht="25.5">
      <c r="A19" s="73">
        <v>8</v>
      </c>
      <c r="B19" s="74"/>
      <c r="C19" s="75" t="s">
        <v>29</v>
      </c>
      <c r="D19" s="76" t="s">
        <v>30</v>
      </c>
      <c r="E19" s="77">
        <v>80.099999999999994</v>
      </c>
      <c r="F19" s="78"/>
      <c r="G19" s="78"/>
      <c r="H19" s="78"/>
      <c r="I19" s="79"/>
      <c r="J19" s="78"/>
    </row>
    <row r="20" spans="1:10">
      <c r="A20" s="73">
        <v>9</v>
      </c>
      <c r="B20" s="74"/>
      <c r="C20" s="75" t="s">
        <v>31</v>
      </c>
      <c r="D20" s="76" t="s">
        <v>10</v>
      </c>
      <c r="E20" s="77">
        <v>28</v>
      </c>
      <c r="F20" s="78"/>
      <c r="G20" s="78"/>
      <c r="H20" s="78"/>
      <c r="I20" s="79"/>
      <c r="J20" s="78"/>
    </row>
    <row r="21" spans="1:10">
      <c r="A21" s="66">
        <v>10</v>
      </c>
      <c r="B21" s="74"/>
      <c r="C21" s="75" t="s">
        <v>32</v>
      </c>
      <c r="D21" s="76" t="s">
        <v>10</v>
      </c>
      <c r="E21" s="77">
        <v>33</v>
      </c>
      <c r="F21" s="78"/>
      <c r="G21" s="78"/>
      <c r="H21" s="78"/>
      <c r="I21" s="79"/>
      <c r="J21" s="78"/>
    </row>
    <row r="22" spans="1:10">
      <c r="A22" s="73">
        <v>11</v>
      </c>
      <c r="B22" s="74"/>
      <c r="C22" s="75" t="s">
        <v>33</v>
      </c>
      <c r="D22" s="76" t="s">
        <v>10</v>
      </c>
      <c r="E22" s="77">
        <v>197</v>
      </c>
      <c r="F22" s="78"/>
      <c r="G22" s="78"/>
      <c r="H22" s="78"/>
      <c r="I22" s="79"/>
      <c r="J22" s="78"/>
    </row>
    <row r="23" spans="1:10" ht="38.25">
      <c r="A23" s="73">
        <v>12</v>
      </c>
      <c r="B23" s="74"/>
      <c r="C23" s="75" t="s">
        <v>34</v>
      </c>
      <c r="D23" s="76" t="s">
        <v>10</v>
      </c>
      <c r="E23" s="77">
        <v>4</v>
      </c>
      <c r="F23" s="78"/>
      <c r="G23" s="78"/>
      <c r="H23" s="78"/>
      <c r="I23" s="79"/>
      <c r="J23" s="78"/>
    </row>
    <row r="24" spans="1:10" ht="38.25">
      <c r="A24" s="66">
        <v>13</v>
      </c>
      <c r="B24" s="60"/>
      <c r="C24" s="61" t="s">
        <v>35</v>
      </c>
      <c r="D24" s="62" t="s">
        <v>22</v>
      </c>
      <c r="E24" s="63">
        <v>2</v>
      </c>
      <c r="F24" s="64"/>
      <c r="G24" s="64"/>
      <c r="H24" s="64"/>
      <c r="I24" s="65"/>
      <c r="J24" s="64"/>
    </row>
    <row r="25" spans="1:10" ht="38.25">
      <c r="A25" s="73">
        <v>14</v>
      </c>
      <c r="B25" s="60"/>
      <c r="C25" s="61" t="s">
        <v>36</v>
      </c>
      <c r="D25" s="62" t="s">
        <v>22</v>
      </c>
      <c r="E25" s="63">
        <v>1</v>
      </c>
      <c r="F25" s="64"/>
      <c r="G25" s="64"/>
      <c r="H25" s="64"/>
      <c r="I25" s="65"/>
      <c r="J25" s="64"/>
    </row>
    <row r="26" spans="1:10">
      <c r="A26" s="87"/>
      <c r="B26" s="88" t="s">
        <v>37</v>
      </c>
      <c r="C26" s="89"/>
      <c r="D26" s="90"/>
      <c r="E26" s="89"/>
      <c r="F26" s="91">
        <f>SUM(F$12:F25)</f>
        <v>0</v>
      </c>
      <c r="G26" s="91">
        <f>SUM(G$12:G25)</f>
        <v>0</v>
      </c>
      <c r="H26" s="91">
        <f>SUM(H$12:H25)</f>
        <v>0</v>
      </c>
      <c r="I26" s="92"/>
      <c r="J26" s="4"/>
    </row>
    <row r="27" spans="1:10">
      <c r="A27" s="1"/>
      <c r="B27" s="3"/>
      <c r="C27" s="7" t="s">
        <v>38</v>
      </c>
      <c r="D27" s="8">
        <v>0.21</v>
      </c>
      <c r="E27" s="2"/>
      <c r="F27" s="53"/>
      <c r="G27" s="53"/>
      <c r="H27" s="53"/>
      <c r="I27" s="54"/>
      <c r="J27" s="4"/>
    </row>
    <row r="28" spans="1:10">
      <c r="A28" s="1"/>
      <c r="B28" s="93" t="s">
        <v>40</v>
      </c>
      <c r="C28" s="94"/>
      <c r="D28" s="95"/>
      <c r="E28" s="96"/>
      <c r="F28" s="97"/>
      <c r="G28" s="97"/>
      <c r="H28" s="97"/>
      <c r="I28" s="98"/>
      <c r="J28" s="4"/>
    </row>
    <row r="29" spans="1:10">
      <c r="A29" s="1"/>
      <c r="B29" s="9"/>
      <c r="C29" s="6"/>
      <c r="D29" s="1"/>
      <c r="E29" s="1"/>
      <c r="F29" s="1"/>
      <c r="G29" s="1"/>
      <c r="H29" s="1"/>
      <c r="I29" s="55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55"/>
      <c r="J30" s="1"/>
    </row>
    <row r="31" spans="1:10">
      <c r="A31" s="1"/>
      <c r="B31" s="1" t="s">
        <v>39</v>
      </c>
      <c r="C31" s="1"/>
      <c r="D31" s="1"/>
      <c r="E31" s="10"/>
      <c r="F31" s="1"/>
      <c r="G31" s="1"/>
      <c r="H31" s="1"/>
      <c r="I31" s="55"/>
      <c r="J31" s="1"/>
    </row>
    <row r="32" spans="1:10">
      <c r="D32" s="56"/>
      <c r="E32" s="56"/>
      <c r="F32" s="5"/>
      <c r="G32" s="5"/>
      <c r="H32" s="5"/>
    </row>
    <row r="33" spans="4:8">
      <c r="D33" s="56"/>
      <c r="E33" s="56"/>
      <c r="F33" s="5"/>
      <c r="G33" s="5"/>
      <c r="H33" s="5"/>
    </row>
    <row r="34" spans="4:8">
      <c r="D34" s="56"/>
      <c r="E34" s="56"/>
      <c r="F34" s="5"/>
      <c r="G34" s="5"/>
      <c r="H34" s="5"/>
    </row>
    <row r="35" spans="4:8">
      <c r="D35" s="56"/>
      <c r="E35" s="56"/>
      <c r="F35" s="5"/>
      <c r="G35" s="5"/>
      <c r="H35" s="5"/>
    </row>
    <row r="36" spans="4:8">
      <c r="D36" s="56"/>
      <c r="E36" s="56"/>
      <c r="F36" s="5"/>
      <c r="G36" s="5"/>
      <c r="H36" s="5"/>
    </row>
    <row r="37" spans="4:8">
      <c r="D37" s="56"/>
      <c r="E37" s="56"/>
      <c r="F37" s="5"/>
      <c r="G37" s="5"/>
      <c r="H37" s="5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AMLEX</cp:lastModifiedBy>
  <cp:lastPrinted>2025-02-04T10:41:24Z</cp:lastPrinted>
  <dcterms:created xsi:type="dcterms:W3CDTF">2009-04-14T06:40:12Z</dcterms:created>
  <dcterms:modified xsi:type="dcterms:W3CDTF">2025-02-07T14:17:58Z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